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SI\Segment équipements et réseaux\2026-0442 controle acces info simon voss\DCE v2.1 230326\"/>
    </mc:Choice>
  </mc:AlternateContent>
  <xr:revisionPtr revIDLastSave="0" documentId="13_ncr:1_{A89E0A6B-19A1-42EB-AAD2-8E14925DF81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Q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F31" i="1"/>
  <c r="F32" i="1"/>
  <c r="F33" i="1"/>
  <c r="F34" i="1"/>
  <c r="F35" i="1"/>
  <c r="F36" i="1"/>
  <c r="F29" i="1"/>
  <c r="F37" i="1"/>
  <c r="F28" i="1"/>
  <c r="F41" i="1"/>
  <c r="F40" i="1"/>
  <c r="F39" i="1"/>
  <c r="F38" i="1"/>
  <c r="D21" i="1"/>
  <c r="D20" i="1"/>
  <c r="D19" i="1"/>
  <c r="D18" i="1"/>
  <c r="F42" i="1" l="1"/>
</calcChain>
</file>

<file path=xl/sharedStrings.xml><?xml version="1.0" encoding="utf-8"?>
<sst xmlns="http://schemas.openxmlformats.org/spreadsheetml/2006/main" count="48" uniqueCount="33">
  <si>
    <t>SUPPORT ET MAINTENANCE DES LOGICIELS DE CONTROLE DES ACCES SIMON VOSS</t>
  </si>
  <si>
    <t>MARCHE PUBLIC N° 2026-0442</t>
  </si>
  <si>
    <t>DETAIL QUANTITATIF ESTIMATIF</t>
  </si>
  <si>
    <t>I – PRESTATIONS FORFAITAIRE - SUPPORT ET MAINTENANCE</t>
  </si>
  <si>
    <t>Licences</t>
  </si>
  <si>
    <t xml:space="preserve">NB LICENCES </t>
  </si>
  <si>
    <t>TOTAL HT PAR AN</t>
  </si>
  <si>
    <t>TOTAL HT 4 ANS</t>
  </si>
  <si>
    <t>LSM PRO FR</t>
  </si>
  <si>
    <t>Smart XChange</t>
  </si>
  <si>
    <t>Smart Surveil</t>
  </si>
  <si>
    <t>Total</t>
  </si>
  <si>
    <t>II – PRESTATIONS COMPLEMENTAIRES A BONS DE COMMANDE</t>
  </si>
  <si>
    <t>PRESTATION</t>
  </si>
  <si>
    <t>UNITE D’OEUVRE</t>
  </si>
  <si>
    <t>Nombre</t>
  </si>
  <si>
    <t>PRIX UNITAIRE HT</t>
  </si>
  <si>
    <t>Réversibilité</t>
  </si>
  <si>
    <t>Forfait</t>
  </si>
  <si>
    <t>Installation et assistance à distance (serveur)</t>
  </si>
  <si>
    <t>Formation à l'utilisation des logiciels</t>
  </si>
  <si>
    <t>Consultant expert des logiciels Simon Voss</t>
  </si>
  <si>
    <t>Demi-journée</t>
  </si>
  <si>
    <t>Formateur</t>
  </si>
  <si>
    <t>Technicien spécialiste des  produit Simon Voss</t>
  </si>
  <si>
    <t>Installation et assistance sur site (postes clients) Bordeaux</t>
  </si>
  <si>
    <t xml:space="preserve">Installation et assistance sur site (postes clients) Grenoble </t>
  </si>
  <si>
    <t>Installation et assistance sur site (postes clients) Lille</t>
  </si>
  <si>
    <t>Installation et assistance sur site (postes clients) Nancy</t>
  </si>
  <si>
    <t>Installation et assistance sur site (postes clients) Lyon</t>
  </si>
  <si>
    <t>Installation et assistance sur site (postes clients) Rennes</t>
  </si>
  <si>
    <t>Installation et assistance sur site (postes clients) Saclay</t>
  </si>
  <si>
    <t>Installation et assistance sur site (postes clients) Sophia Antipolis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</si>
</sst>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1" x14ac:knownFonts="1">
    <font>
      <sz val="11"/>
      <color theme="1"/>
      <name val="Calibri"/>
      <scheme val="minor"/>
    </font>
    <font>
      <sz val="12"/>
      <color theme="1"/>
      <name val="Arial"/>
    </font>
    <font>
      <sz val="12"/>
      <name val="Arial"/>
    </font>
    <font>
      <b/>
      <sz val="14"/>
      <name val="Arial"/>
    </font>
    <font>
      <b/>
      <sz val="12"/>
      <name val="Arial"/>
    </font>
    <font>
      <b/>
      <sz val="14"/>
      <color rgb="FFC00000"/>
      <name val="Arial"/>
    </font>
    <font>
      <sz val="12"/>
      <color indexed="2"/>
      <name val="Arial"/>
    </font>
    <font>
      <b/>
      <sz val="12"/>
      <color theme="1"/>
      <name val="Arial"/>
    </font>
    <font>
      <sz val="12"/>
      <color rgb="FFC00000"/>
      <name val="Arial"/>
    </font>
    <font>
      <sz val="11"/>
      <color theme="1"/>
      <name val="Calibri"/>
      <scheme val="minor"/>
    </font>
    <font>
      <b/>
      <sz val="14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vertical="top" wrapText="1"/>
    </xf>
    <xf numFmtId="164" fontId="1" fillId="0" borderId="0" xfId="0" applyNumberFormat="1" applyFont="1"/>
    <xf numFmtId="43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3" fontId="7" fillId="0" borderId="1" xfId="1" applyNumberFormat="1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922321</xdr:colOff>
      <xdr:row>4</xdr:row>
      <xdr:rowOff>126426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3009900" y="190500"/>
          <a:ext cx="1993565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topLeftCell="A11" zoomScale="80" workbookViewId="0">
      <selection activeCell="G12" sqref="G12"/>
    </sheetView>
  </sheetViews>
  <sheetFormatPr baseColWidth="10" defaultColWidth="11.453125" defaultRowHeight="15.5" x14ac:dyDescent="0.35"/>
  <cols>
    <col min="1" max="1" width="48.7265625" style="1" customWidth="1"/>
    <col min="2" max="2" width="15.54296875" style="1" bestFit="1" customWidth="1"/>
    <col min="3" max="3" width="21.453125" style="1" bestFit="1" customWidth="1"/>
    <col min="4" max="4" width="26.54296875" style="1" bestFit="1" customWidth="1"/>
    <col min="5" max="5" width="21" style="1" bestFit="1" customWidth="1"/>
    <col min="6" max="6" width="20.54296875" style="1" bestFit="1" customWidth="1"/>
    <col min="7" max="16384" width="11.453125" style="1"/>
  </cols>
  <sheetData>
    <row r="1" spans="1:5" x14ac:dyDescent="0.35">
      <c r="A1" s="2"/>
    </row>
    <row r="2" spans="1:5" x14ac:dyDescent="0.35">
      <c r="A2" s="3"/>
    </row>
    <row r="8" spans="1:5" ht="48" customHeight="1" x14ac:dyDescent="0.35">
      <c r="A8" s="24" t="s">
        <v>0</v>
      </c>
      <c r="B8" s="24"/>
      <c r="C8" s="24"/>
      <c r="D8" s="24"/>
      <c r="E8" s="24"/>
    </row>
    <row r="9" spans="1:5" ht="18" x14ac:dyDescent="0.35">
      <c r="A9" s="4"/>
      <c r="B9" s="5" t="s">
        <v>1</v>
      </c>
      <c r="C9" s="4"/>
      <c r="D9" s="4"/>
      <c r="E9" s="4"/>
    </row>
    <row r="11" spans="1:5" ht="33" customHeight="1" x14ac:dyDescent="0.35">
      <c r="A11" s="25" t="s">
        <v>2</v>
      </c>
      <c r="B11" s="25"/>
      <c r="C11" s="25"/>
      <c r="D11" s="25"/>
      <c r="E11" s="25"/>
    </row>
    <row r="14" spans="1:5" x14ac:dyDescent="0.35">
      <c r="A14" s="6" t="s">
        <v>3</v>
      </c>
    </row>
    <row r="15" spans="1:5" x14ac:dyDescent="0.35">
      <c r="A15" s="7"/>
    </row>
    <row r="16" spans="1:5" x14ac:dyDescent="0.35">
      <c r="A16" s="8"/>
    </row>
    <row r="17" spans="1:7" ht="31" x14ac:dyDescent="0.35">
      <c r="A17" s="9" t="s">
        <v>4</v>
      </c>
      <c r="B17" s="10" t="s">
        <v>5</v>
      </c>
      <c r="C17" s="11" t="s">
        <v>6</v>
      </c>
      <c r="D17" s="11" t="s">
        <v>7</v>
      </c>
    </row>
    <row r="18" spans="1:7" x14ac:dyDescent="0.35">
      <c r="A18" s="12" t="s">
        <v>8</v>
      </c>
      <c r="B18" s="12">
        <v>14</v>
      </c>
      <c r="C18" s="13"/>
      <c r="D18" s="14">
        <f t="shared" ref="D18:D20" si="0">C18*4</f>
        <v>0</v>
      </c>
      <c r="G18" s="15"/>
    </row>
    <row r="19" spans="1:7" x14ac:dyDescent="0.35">
      <c r="A19" s="12" t="s">
        <v>9</v>
      </c>
      <c r="B19" s="12">
        <v>1</v>
      </c>
      <c r="C19" s="13"/>
      <c r="D19" s="14">
        <f t="shared" si="0"/>
        <v>0</v>
      </c>
      <c r="G19" s="15"/>
    </row>
    <row r="20" spans="1:7" x14ac:dyDescent="0.35">
      <c r="A20" s="12" t="s">
        <v>10</v>
      </c>
      <c r="B20" s="12">
        <v>1</v>
      </c>
      <c r="C20" s="16"/>
      <c r="D20" s="14">
        <f t="shared" si="0"/>
        <v>0</v>
      </c>
      <c r="G20" s="15"/>
    </row>
    <row r="21" spans="1:7" x14ac:dyDescent="0.35">
      <c r="A21" s="17" t="s">
        <v>11</v>
      </c>
      <c r="B21" s="18"/>
      <c r="C21" s="19"/>
      <c r="D21" s="19">
        <f>SUM(D18:D20)</f>
        <v>0</v>
      </c>
      <c r="G21" s="15"/>
    </row>
    <row r="22" spans="1:7" x14ac:dyDescent="0.35">
      <c r="A22" s="20"/>
      <c r="B22" s="4"/>
      <c r="C22" s="4"/>
      <c r="D22" s="21"/>
      <c r="E22" s="21"/>
    </row>
    <row r="23" spans="1:7" x14ac:dyDescent="0.35">
      <c r="A23" s="22"/>
    </row>
    <row r="24" spans="1:7" x14ac:dyDescent="0.35">
      <c r="A24" s="7"/>
    </row>
    <row r="25" spans="1:7" x14ac:dyDescent="0.35">
      <c r="A25" s="6" t="s">
        <v>12</v>
      </c>
    </row>
    <row r="26" spans="1:7" customFormat="1" ht="14.5" x14ac:dyDescent="0.35"/>
    <row r="27" spans="1:7" customFormat="1" ht="31" x14ac:dyDescent="0.35">
      <c r="A27" s="23" t="s">
        <v>13</v>
      </c>
      <c r="B27" s="11" t="s">
        <v>14</v>
      </c>
      <c r="C27" s="11" t="s">
        <v>15</v>
      </c>
      <c r="D27" s="11" t="s">
        <v>16</v>
      </c>
      <c r="E27" s="11" t="s">
        <v>6</v>
      </c>
      <c r="F27" s="11" t="s">
        <v>7</v>
      </c>
    </row>
    <row r="28" spans="1:7" customFormat="1" x14ac:dyDescent="0.35">
      <c r="A28" s="12" t="s">
        <v>17</v>
      </c>
      <c r="B28" s="11" t="s">
        <v>18</v>
      </c>
      <c r="C28" s="14">
        <v>1</v>
      </c>
      <c r="D28" s="14"/>
      <c r="E28" s="14"/>
      <c r="F28" s="14">
        <f>+E28</f>
        <v>0</v>
      </c>
    </row>
    <row r="29" spans="1:7" customFormat="1" ht="31" x14ac:dyDescent="0.35">
      <c r="A29" s="12" t="s">
        <v>25</v>
      </c>
      <c r="B29" s="11" t="s">
        <v>18</v>
      </c>
      <c r="C29" s="14">
        <v>1</v>
      </c>
      <c r="D29" s="14"/>
      <c r="E29" s="14"/>
      <c r="F29" s="14">
        <f>+E29</f>
        <v>0</v>
      </c>
    </row>
    <row r="30" spans="1:7" customFormat="1" ht="31" x14ac:dyDescent="0.35">
      <c r="A30" s="12" t="s">
        <v>26</v>
      </c>
      <c r="B30" s="11" t="s">
        <v>18</v>
      </c>
      <c r="C30" s="14">
        <v>1</v>
      </c>
      <c r="D30" s="14"/>
      <c r="E30" s="14"/>
      <c r="F30" s="14">
        <f t="shared" ref="F30:F36" si="1">+E30</f>
        <v>0</v>
      </c>
    </row>
    <row r="31" spans="1:7" customFormat="1" ht="31" x14ac:dyDescent="0.35">
      <c r="A31" s="12" t="s">
        <v>27</v>
      </c>
      <c r="B31" s="11" t="s">
        <v>18</v>
      </c>
      <c r="C31" s="14">
        <v>1</v>
      </c>
      <c r="D31" s="14"/>
      <c r="E31" s="14"/>
      <c r="F31" s="14">
        <f t="shared" si="1"/>
        <v>0</v>
      </c>
    </row>
    <row r="32" spans="1:7" customFormat="1" ht="31" x14ac:dyDescent="0.35">
      <c r="A32" s="12" t="s">
        <v>28</v>
      </c>
      <c r="B32" s="11" t="s">
        <v>18</v>
      </c>
      <c r="C32" s="14">
        <v>1</v>
      </c>
      <c r="D32" s="14"/>
      <c r="E32" s="14"/>
      <c r="F32" s="14">
        <f t="shared" si="1"/>
        <v>0</v>
      </c>
    </row>
    <row r="33" spans="1:6" customFormat="1" ht="31" x14ac:dyDescent="0.35">
      <c r="A33" s="12" t="s">
        <v>29</v>
      </c>
      <c r="B33" s="11" t="s">
        <v>18</v>
      </c>
      <c r="C33" s="14">
        <v>1</v>
      </c>
      <c r="D33" s="14"/>
      <c r="E33" s="14"/>
      <c r="F33" s="14">
        <f t="shared" si="1"/>
        <v>0</v>
      </c>
    </row>
    <row r="34" spans="1:6" customFormat="1" ht="31" x14ac:dyDescent="0.35">
      <c r="A34" s="12" t="s">
        <v>30</v>
      </c>
      <c r="B34" s="11" t="s">
        <v>18</v>
      </c>
      <c r="C34" s="14">
        <v>1</v>
      </c>
      <c r="D34" s="14"/>
      <c r="E34" s="14"/>
      <c r="F34" s="14">
        <f t="shared" si="1"/>
        <v>0</v>
      </c>
    </row>
    <row r="35" spans="1:6" customFormat="1" ht="31" x14ac:dyDescent="0.35">
      <c r="A35" s="12" t="s">
        <v>31</v>
      </c>
      <c r="B35" s="11" t="s">
        <v>18</v>
      </c>
      <c r="C35" s="14">
        <v>1</v>
      </c>
      <c r="D35" s="14"/>
      <c r="E35" s="14"/>
      <c r="F35" s="14">
        <f t="shared" si="1"/>
        <v>0</v>
      </c>
    </row>
    <row r="36" spans="1:6" customFormat="1" ht="31" x14ac:dyDescent="0.35">
      <c r="A36" s="12" t="s">
        <v>32</v>
      </c>
      <c r="B36" s="11" t="s">
        <v>18</v>
      </c>
      <c r="C36" s="14">
        <v>1</v>
      </c>
      <c r="D36" s="14"/>
      <c r="E36" s="14"/>
      <c r="F36" s="14">
        <f t="shared" si="1"/>
        <v>0</v>
      </c>
    </row>
    <row r="37" spans="1:6" customFormat="1" x14ac:dyDescent="0.35">
      <c r="A37" s="12" t="s">
        <v>19</v>
      </c>
      <c r="B37" s="11" t="s">
        <v>18</v>
      </c>
      <c r="C37" s="14">
        <v>1</v>
      </c>
      <c r="D37" s="14"/>
      <c r="E37" s="14"/>
      <c r="F37" s="14">
        <f>+E37</f>
        <v>0</v>
      </c>
    </row>
    <row r="38" spans="1:6" customFormat="1" x14ac:dyDescent="0.35">
      <c r="A38" s="12" t="s">
        <v>20</v>
      </c>
      <c r="B38" s="11" t="s">
        <v>18</v>
      </c>
      <c r="C38" s="14">
        <v>2</v>
      </c>
      <c r="D38" s="14"/>
      <c r="E38" s="14"/>
      <c r="F38" s="14">
        <f t="shared" ref="F38:F41" si="2">+E38*4</f>
        <v>0</v>
      </c>
    </row>
    <row r="39" spans="1:6" customFormat="1" x14ac:dyDescent="0.35">
      <c r="A39" s="12" t="s">
        <v>21</v>
      </c>
      <c r="B39" s="11" t="s">
        <v>22</v>
      </c>
      <c r="C39" s="14">
        <v>4</v>
      </c>
      <c r="D39" s="14"/>
      <c r="E39" s="14"/>
      <c r="F39" s="14">
        <f t="shared" si="2"/>
        <v>0</v>
      </c>
    </row>
    <row r="40" spans="1:6" customFormat="1" x14ac:dyDescent="0.35">
      <c r="A40" s="12" t="s">
        <v>23</v>
      </c>
      <c r="B40" s="11" t="s">
        <v>22</v>
      </c>
      <c r="C40" s="14">
        <v>4</v>
      </c>
      <c r="D40" s="14"/>
      <c r="E40" s="14"/>
      <c r="F40" s="14">
        <f t="shared" si="2"/>
        <v>0</v>
      </c>
    </row>
    <row r="41" spans="1:6" customFormat="1" x14ac:dyDescent="0.35">
      <c r="A41" s="12" t="s">
        <v>24</v>
      </c>
      <c r="B41" s="11" t="s">
        <v>22</v>
      </c>
      <c r="C41" s="14">
        <v>4</v>
      </c>
      <c r="D41" s="14"/>
      <c r="E41" s="14"/>
      <c r="F41" s="14">
        <f t="shared" si="2"/>
        <v>0</v>
      </c>
    </row>
    <row r="42" spans="1:6" customFormat="1" x14ac:dyDescent="0.35">
      <c r="A42" s="17" t="s">
        <v>11</v>
      </c>
      <c r="B42" s="18"/>
      <c r="C42" s="19"/>
      <c r="D42" s="19"/>
      <c r="E42" s="19"/>
      <c r="F42" s="19">
        <f>SUM(F28:F41)</f>
        <v>0</v>
      </c>
    </row>
  </sheetData>
  <mergeCells count="2">
    <mergeCell ref="A8:E8"/>
    <mergeCell ref="A11:E11"/>
  </mergeCells>
  <pageMargins left="0.7" right="0.7" top="0.75" bottom="0.75" header="0.3" footer="0.3"/>
  <pageSetup paperSize="9" scale="6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66d287fa-3faa-4eb1-886b-a17addb284e6" ContentTypeId="0x0101" PreviousValue="false" LastSyncTimeStamp="2021-07-29T01:15:32.34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21CF1DB23A1F4988A6070BD2871C98" ma:contentTypeVersion="19" ma:contentTypeDescription="Crée un document." ma:contentTypeScope="" ma:versionID="2dcdaeab7ea421719ff01f74be9316f5">
  <xsd:schema xmlns:xsd="http://www.w3.org/2001/XMLSchema" xmlns:xs="http://www.w3.org/2001/XMLSchema" xmlns:p="http://schemas.microsoft.com/office/2006/metadata/properties" xmlns:ns2="3c9624c9-b465-49db-bc6a-099d9a7c925d" xmlns:ns3="eda9b83f-071c-438a-85c7-8f40fabd64ea" xmlns:ns4="3f0aa1f7-a8f6-4d20-8d56-037506a72e2e" targetNamespace="http://schemas.microsoft.com/office/2006/metadata/properties" ma:root="true" ma:fieldsID="33774ba7a08675ed03f15772ab94158c" ns2:_="" ns3:_="" ns4:_="">
    <xsd:import namespace="3c9624c9-b465-49db-bc6a-099d9a7c925d"/>
    <xsd:import namespace="eda9b83f-071c-438a-85c7-8f40fabd64ea"/>
    <xsd:import namespace="3f0aa1f7-a8f6-4d20-8d56-037506a72e2e"/>
    <xsd:element name="properties">
      <xsd:complexType>
        <xsd:sequence>
          <xsd:element name="documentManagement">
            <xsd:complexType>
              <xsd:all>
                <xsd:element ref="ns2:Catégories"/>
                <xsd:element ref="ns2:Service_x005F_x005F_x005F_x005F_x005F_x005F_x005F_x0020_concerné"/>
                <xsd:element ref="ns2:État_x005F_x005F_x005F_x005F_x005F_x005F_x005F_x0020_de_x005F_x005F_x005F_x005F_x005F_x005F_x005F_x0020_validation"/>
                <xsd:element ref="ns2:Confidentialité"/>
                <xsd:element ref="ns2:g0650745b882495588c4bc715e6cb8e4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624c9-b465-49db-bc6a-099d9a7c925d" elementFormDefault="qualified">
    <xsd:import namespace="http://schemas.microsoft.com/office/2006/documentManagement/types"/>
    <xsd:import namespace="http://schemas.microsoft.com/office/infopath/2007/PartnerControls"/>
    <xsd:element name="Catégories" ma:index="3" ma:displayName="Catégories" ma:default="Doc. Utilisateur" ma:format="Dropdown" ma:internalName="Cat_x005F_x005F_x005F_x005F_x005F_x005F_x005F_x00e9_gories">
      <xsd:simpleType>
        <xsd:restriction base="dms:Choice">
          <xsd:enumeration value="Cahier des charges"/>
          <xsd:enumeration value="Charte"/>
          <xsd:enumeration value="Compte-rendu"/>
          <xsd:enumeration value="Contrat"/>
          <xsd:enumeration value="Proposition commerciale"/>
          <xsd:enumeration value="Doc. technique"/>
          <xsd:enumeration value="Facture"/>
          <xsd:enumeration value="Doc. Utilisateur"/>
          <xsd:enumeration value="Plan"/>
          <xsd:enumeration value="Planning"/>
          <xsd:enumeration value="Politique"/>
          <xsd:enumeration value="Présentation"/>
          <xsd:enumeration value="Procédure"/>
          <xsd:enumeration value="Procès-verbal"/>
          <xsd:enumeration value="Rapport"/>
          <xsd:enumeration value="Spécifications"/>
        </xsd:restriction>
      </xsd:simpleType>
    </xsd:element>
    <xsd:element name="Service_x005F_x005F_x005F_x005F_x005F_x005F_x005F_x0020_concerné" ma:index="4" ma:displayName="Service concerné" ma:default="Consultant" ma:format="Dropdown" ma:internalName="Service_x005F_x005F_x005F_x005F_x005F_x005F_x005F_x0020_concern_x005F_x005F_x005F_x005F_x005F_x005F_x005F_x00e9_">
      <xsd:simpleType>
        <xsd:restriction base="dms:Choice">
          <xsd:enumeration value="Direction"/>
          <xsd:enumeration value="Consultant"/>
          <xsd:enumeration value="Développement"/>
          <xsd:enumeration value="Infrastructure"/>
          <xsd:enumeration value="Administration"/>
          <xsd:enumeration value="Commerce/Marketing"/>
        </xsd:restriction>
      </xsd:simpleType>
    </xsd:element>
    <xsd:element name="État_x005F_x005F_x005F_x005F_x005F_x005F_x005F_x0020_de_x005F_x005F_x005F_x005F_x005F_x005F_x005F_x0020_validation" ma:index="5" ma:displayName="État de validation" ma:default="Brouillon" ma:format="Dropdown" ma:internalName="_x005F_x005F_x005F_x005F_x005F_x005F_x005F_x00c9_tat_x005F_x005F_x005F_x005F_x005F_x005F_x005F_x0020_de_x005F_x005F_x005F_x005F_x005F_x005F_x005F_x0020_validation">
      <xsd:simpleType>
        <xsd:restriction base="dms:Choice">
          <xsd:enumeration value="Brouillon"/>
          <xsd:enumeration value="en attente de validation"/>
          <xsd:enumeration value="Validé"/>
        </xsd:restriction>
      </xsd:simpleType>
    </xsd:element>
    <xsd:element name="Confidentialité" ma:index="6" ma:displayName="Confidentialité" ma:default="C3 Interne" ma:format="Dropdown" ma:internalName="Confidentialit_x005F_x005F_x005F_x005F_x005F_x005F_x005F_x00e9_">
      <xsd:simpleType>
        <xsd:restriction base="dms:Choice">
          <xsd:enumeration value="C1 Public"/>
          <xsd:enumeration value="C2 Restreint"/>
          <xsd:enumeration value="C3 Interne"/>
          <xsd:enumeration value="C4 Confidentiel"/>
        </xsd:restriction>
      </xsd:simpleType>
    </xsd:element>
    <xsd:element name="g0650745b882495588c4bc715e6cb8e4" ma:index="9" ma:taxonomy="true" ma:internalName="g0650745b882495588c4bc715e6cb8e4" ma:taxonomyFieldName="CLients" ma:displayName="Clients" ma:readOnly="false" ma:default="" ma:fieldId="{00650745-b882-4955-88c4-bc715e6cb8e4}" ma:sspId="66d287fa-3faa-4eb1-886b-a17addb284e6" ma:termSetId="14107d55-ced3-4c05-be86-10e880a526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2f84361-3537-409e-973b-95d50f28298c}" ma:internalName="TaxCatchAll" ma:showField="CatchAllData" ma:web="3f0aa1f7-a8f6-4d20-8d56-037506a72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2f84361-3537-409e-973b-95d50f28298c}" ma:internalName="TaxCatchAllLabel" ma:readOnly="true" ma:showField="CatchAllDataLabel" ma:web="3f0aa1f7-a8f6-4d20-8d56-037506a72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9b83f-071c-438a-85c7-8f40fabd6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alises d’images" ma:readOnly="false" ma:fieldId="{5cf76f15-5ced-4ddc-b409-7134ff3c332f}" ma:taxonomyMulti="true" ma:sspId="66d287fa-3faa-4eb1-886b-a17addb284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0aa1f7-a8f6-4d20-8d56-037506a72e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AEF4C-229C-44E3-9373-6BA3E09CF53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5D9CB11-B76C-482E-A18D-06F259A3B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624c9-b465-49db-bc6a-099d9a7c925d"/>
    <ds:schemaRef ds:uri="eda9b83f-071c-438a-85c7-8f40fabd64ea"/>
    <ds:schemaRef ds:uri="3f0aa1f7-a8f6-4d20-8d56-037506a72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www.w3.org/2001/XMLSchema-instance"/>
  </ds:schemaRefs>
</ds:datastoreItem>
</file>

<file path=customXml/itemProps3.xml><?xml version="1.0" encoding="utf-8"?>
<ds:datastoreItem xmlns:ds="http://schemas.openxmlformats.org/officeDocument/2006/customXml" ds:itemID="{767E1A3E-DEEC-480B-AC0D-E4725A4B02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Helene</dc:creator>
  <cp:lastModifiedBy>Astrid Benga</cp:lastModifiedBy>
  <cp:revision>3</cp:revision>
  <dcterms:created xsi:type="dcterms:W3CDTF">2017-10-16T14:48:10Z</dcterms:created>
  <dcterms:modified xsi:type="dcterms:W3CDTF">2026-04-01T07:24:43Z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0x010100DD21CF1DB23A1F4988A6070BD2871C98</vt:lpwstr>
  </property>
</Properties>
</file>